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Print_Area" localSheetId="0">TAPA!$B$2:$J$14</definedName>
    <definedName name="_xlnm._FilterDatabase" localSheetId="1" hidden="1">PC!$B$11:$M$12</definedName>
    <definedName name="_xlnm._FilterDatabase" localSheetId="2" hidden="1">LPP!$A$11:$H$57</definedName>
  </definedNames>
  <calcPr/>
</workbook>
</file>

<file path=xl/calcChain.xml><?xml version="1.0" encoding="utf-8"?>
<calcChain xmlns="http://schemas.openxmlformats.org/spreadsheetml/2006/main">
  <c i="1" r="D16"/>
  <c i="2" r="A7"/>
  <c i="1" r="B4"/>
  <c i="2" r="C7"/>
  <c r="F7"/>
  <c r="A2"/>
  <c i="3" r="E7"/>
  <c r="F7"/>
  <c i="2" r="H7"/>
  <c i="3" r="C7"/>
  <c r="A7"/>
  <c r="A2"/>
</calcChain>
</file>

<file path=xl/sharedStrings.xml><?xml version="1.0" encoding="utf-8"?>
<sst xmlns="http://schemas.openxmlformats.org/spreadsheetml/2006/main">
  <si>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</si>
  <si>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</si>
  <si>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</si>
  <si>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</si>
  <si>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</si>
  <si>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</si>
  <si>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</si>
  <si>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</si>
  <si>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</si>
  <si>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</si>
  <si>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</si>
  <si>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</si>
  <si>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</si>
  <si>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</si>
  <si>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</si>
  <si>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</si>
  <si>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</si>
  <si>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</si>
  <si>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</si>
  <si>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Karina Leiva</t>
  </si>
  <si>
    <t>Revisado por</t>
  </si>
  <si>
    <t>Claudia Briones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</si>
  <si>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</si>
  <si>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</si>
  <si>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</si>
  <si>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</si>
  <si>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</si>
  <si>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</si>
  <si>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</si>
  <si>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</si>
  <si>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</si>
  <si>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</si>
  <si>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</si>
  <si>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</si>
  <si>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</si>
  <si>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</si>
  <si>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</si>
  <si>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</si>
  <si>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</si>
  <si>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</si>
  <si>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</si>
  <si>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</si>
  <si>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</si>
  <si>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</si>
  <si>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</si>
  <si>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</si>
  <si>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00:06:00</t>
  </si>
  <si>
    <t>07:21:00</t>
  </si>
  <si>
    <t>DL</t>
  </si>
  <si>
    <t>07:51:00</t>
  </si>
  <si>
    <t>00:07:30</t>
  </si>
  <si>
    <t>08:20:00</t>
  </si>
  <si>
    <t>08:50:00</t>
  </si>
  <si>
    <t>17:20:00</t>
  </si>
  <si>
    <t>17:50:00</t>
  </si>
  <si>
    <t>00:30:00</t>
  </si>
  <si>
    <t>07:05:00</t>
  </si>
  <si>
    <t>00:12:00</t>
  </si>
  <si>
    <t>07:41:00</t>
  </si>
  <si>
    <t>1VN</t>
  </si>
  <si>
    <t>22:10:00</t>
  </si>
  <si>
    <t>22:15:00</t>
  </si>
  <si>
    <t>00:15:00</t>
  </si>
  <si>
    <t>16:25:00</t>
  </si>
  <si>
    <t>16:40:00</t>
  </si>
  <si>
    <t>17:25:00</t>
  </si>
  <si>
    <t>17:40:00</t>
  </si>
  <si>
    <t>18:25:00</t>
  </si>
  <si>
    <t>18:40:00</t>
  </si>
  <si>
    <t>21:25:00</t>
  </si>
  <si>
    <t>16:05:00</t>
  </si>
  <si>
    <t>16:35:00</t>
  </si>
  <si>
    <t>17:05:00</t>
  </si>
  <si>
    <t>17:35:00</t>
  </si>
  <si>
    <t>18:05:00</t>
  </si>
  <si>
    <t>18:50:00</t>
  </si>
  <si>
    <t>20:20:00</t>
  </si>
  <si>
    <t>20:50:00</t>
  </si>
  <si>
    <t>2VN</t>
  </si>
  <si>
    <t>09:05:00</t>
  </si>
  <si>
    <t>09:17:00</t>
  </si>
  <si>
    <t>16:10:00</t>
  </si>
  <si>
    <t>17:10:00</t>
  </si>
  <si>
    <t>07:02:00</t>
  </si>
  <si>
    <t>07:38:00</t>
  </si>
  <si>
    <t>13:05:00</t>
  </si>
  <si>
    <t>13:35:00</t>
  </si>
  <si>
    <t>15:05:00</t>
  </si>
  <si>
    <t>15:35:00</t>
  </si>
  <si>
    <t>18:35:00</t>
  </si>
  <si>
    <t>22:55:00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</si>
</sst>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hh:mm:ss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"/>
        <bgColor indexed="64"/>
      </patternFill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165" fontId="6" fillId="0" borderId="1" xfId="0" quotePrefix="1" applyNumberFormat="1" applyFont="1" applyFill="1" applyBorder="1" applyAlignment="1">
      <alignment horizontal="center" vertical="center"/>
    </xf>
    <xf numFmtId="21" fontId="6" fillId="6" borderId="1" xfId="0" applyNumberFormat="1" applyFont="1" applyFill="1" applyBorder="1" applyAlignment="1">
      <alignment horizontal="center" vertical="center"/>
    </xf>
    <xf numFmtId="21" fontId="6" fillId="6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12" headerRowDxfId="0" dataDxfId="3" headerRowBorderDxfId="1" tableBorderDxfId="4" totalsRowBorderDxfId="2">
  <autoFilter ref="A11:M12"/>
  <tableColumns count="13">
    <tableColumn id="1" name="Unidad de Negocio" dataDxfId="5"/>
    <tableColumn id="2" name="Servicio" dataDxfId="6"/>
    <tableColumn id="3" name="Sentido" dataDxfId="6"/>
    <tableColumn id="4" name="Correlativo Punto de Control" dataDxfId="6"/>
    <tableColumn id="5" name="Longitud" dataDxfId="7"/>
    <tableColumn id="6" name="Latitud" dataDxfId="7"/>
    <tableColumn id="7" name="Distancia al origen" dataDxfId="8"/>
    <tableColumn id="8" name="Seguimiento" dataDxfId="9"/>
    <tableColumn id="9" name="ICR" dataDxfId="9"/>
    <tableColumn id="10" name="IP" dataDxfId="10"/>
    <tableColumn id="11" name="Ponderador ICR" dataDxfId="7"/>
    <tableColumn id="12" name="Punto Urbano" dataDxfId="7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70" zoomScaleNormal="70" workbookViewId="0">
      <selection activeCell="I19" sqref="I19"/>
    </sheetView>
  </sheetViews>
  <sheetFormatPr baseColWidth="10" defaultRowHeight="16.5"/>
  <cols>
    <col min="1" max="1" width="3.29" customWidth="1"/>
    <col min="2" max="2" width="24.43" style="4" customWidth="1"/>
    <col min="3" max="3" width="23" style="5" customWidth="1"/>
    <col min="4" max="4" width="20" style="5" customWidth="1"/>
    <col min="5" max="5" width="8" style="5" customWidth="1"/>
    <col min="6" max="6" width="14.57" style="5" customWidth="1"/>
    <col min="7" max="7" width="23.57" style="5" customWidth="1"/>
    <col min="8" max="9" width="15.14" style="4" customWidth="1"/>
    <col min="10" max="10" width="8.14" style="4" customWidth="1"/>
    <col min="11" max="16384" width="11.43" style="4"/>
  </cols>
  <sheetData>
    <row r="2"/>
    <row r="3"/>
    <row r="4" ht="81" customHeight="1">
      <c r="B4" s="6" t="str">
        <f>+D8&amp;"_"&amp;D9&amp;"_"&amp;D10&amp;"_"&amp;D11&amp;"_"&amp;D13&amp;"_"&amp;E16&amp;"_A5_"&amp;D12&amp;"_"&amp;G16</f>
        <v>POR_XII_PUNTA ARENAS_PA_2018_1_A5_2_11</v>
      </c>
      <c r="C4" s="6"/>
      <c r="D4" s="6"/>
      <c r="E4" s="6"/>
      <c r="F4" s="6"/>
      <c r="G4" s="6"/>
      <c r="H4" s="6"/>
      <c r="I4" s="6"/>
      <c r="J4" s="6"/>
    </row>
    <row r="5" s="1" customFormat="1">
      <c r="A5" s="7"/>
    </row>
    <row r="6"/>
    <row r="7">
      <c r="B7" s="8" t="s">
        <v>0</v>
      </c>
      <c r="C7" s="8"/>
      <c r="D7" s="9" t="s">
        <v>1</v>
      </c>
      <c r="E7" s="10"/>
    </row>
    <row r="8">
      <c r="B8" s="8" t="s">
        <v>2</v>
      </c>
      <c r="C8" s="8"/>
      <c r="D8" s="9" t="s">
        <v>3</v>
      </c>
      <c r="E8" s="10"/>
    </row>
    <row r="9">
      <c r="B9" s="8" t="s">
        <v>4</v>
      </c>
      <c r="C9" s="8"/>
      <c r="D9" s="9" t="s">
        <v>5</v>
      </c>
      <c r="E9" s="10"/>
    </row>
    <row r="10">
      <c r="B10" s="8" t="s">
        <v>6</v>
      </c>
      <c r="C10" s="8"/>
      <c r="D10" s="9" t="s">
        <v>7</v>
      </c>
      <c r="E10" s="10"/>
    </row>
    <row r="11">
      <c r="B11" s="8" t="s">
        <v>8</v>
      </c>
      <c r="C11" s="8"/>
      <c r="D11" s="11" t="s">
        <v>9</v>
      </c>
      <c r="E11" s="12"/>
    </row>
    <row r="12">
      <c r="B12" s="8" t="s">
        <v>10</v>
      </c>
      <c r="C12" s="8"/>
      <c r="D12" s="11">
        <v>2</v>
      </c>
      <c r="E12" s="12"/>
    </row>
    <row r="13">
      <c r="B13" s="8" t="s">
        <v>11</v>
      </c>
      <c r="C13" s="8"/>
      <c r="D13" s="11">
        <v>2018</v>
      </c>
      <c r="E13" s="12"/>
    </row>
    <row r="14">
      <c r="B14" s="13"/>
      <c r="C14" s="13"/>
    </row>
    <row r="15" ht="36" customHeight="1">
      <c r="B15" s="14" t="s">
        <v>12</v>
      </c>
      <c r="C15" s="14" t="s">
        <v>13</v>
      </c>
      <c r="D15" s="14" t="s">
        <v>14</v>
      </c>
      <c r="E15" s="15" t="s">
        <v>15</v>
      </c>
      <c r="F15" s="16"/>
      <c r="G15" s="14" t="s">
        <v>16</v>
      </c>
    </row>
    <row r="16">
      <c r="B16" s="17" t="s">
        <v>17</v>
      </c>
      <c r="C16" s="18">
        <v>43273</v>
      </c>
      <c r="D16" s="18">
        <f>+C16</f>
        <v>43273</v>
      </c>
      <c r="E16" s="19">
        <v>1</v>
      </c>
      <c r="F16" s="19"/>
      <c r="G16" s="20">
        <v>11</v>
      </c>
    </row>
    <row r="17">
      <c r="B17" s="17"/>
      <c r="C17" s="21"/>
      <c r="D17" s="21"/>
      <c r="E17" s="22"/>
      <c r="F17" s="22"/>
      <c r="G17" s="21"/>
    </row>
    <row r="20">
      <c r="B20" s="23" t="s">
        <v>18</v>
      </c>
      <c r="C20" s="24" t="s">
        <v>19</v>
      </c>
      <c r="D20" s="24"/>
      <c r="E20" s="24"/>
      <c r="F20" s="24"/>
    </row>
    <row r="21">
      <c r="B21" s="23" t="s">
        <v>20</v>
      </c>
      <c r="C21" s="24" t="s">
        <v>21</v>
      </c>
      <c r="D21" s="24"/>
      <c r="E21" s="24"/>
      <c r="F21" s="24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3333" right="0.7083333" top="0.7479166" bottom="0.7479166" header="0.3152778" footer="0.3152778"/>
  <pageSetup paperSize="184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workbookViewId="0">
      <selection activeCell="A8" sqref="A8"/>
    </sheetView>
  </sheetViews>
  <sheetFormatPr baseColWidth="10" defaultColWidth="20.43" defaultRowHeight="14.25" customHeight="1"/>
  <cols>
    <col min="1" max="1" width="3.29" style="25" bestFit="1" customWidth="1"/>
    <col min="2" max="2" width="3.71" style="25" bestFit="1" customWidth="1"/>
    <col min="3" max="3" width="3.29" style="25" bestFit="1" customWidth="1"/>
    <col min="4" max="4" width="5.71" style="25" bestFit="1" customWidth="1"/>
    <col min="5" max="6" width="9.14" style="25" bestFit="1" customWidth="1"/>
    <col min="7" max="7" width="8.71" style="25" bestFit="1" customWidth="1"/>
    <col min="8" max="10" width="3.29" style="25" bestFit="1" customWidth="1"/>
    <col min="11" max="11" width="3.57" style="25" bestFit="1" customWidth="1"/>
    <col min="12" max="12" width="3.29" style="25" bestFit="1" customWidth="1"/>
    <col min="13" max="13" width="25.86" style="26" bestFit="1" customWidth="1"/>
    <col min="14" max="16384" width="20.43" style="25"/>
  </cols>
  <sheetData>
    <row r="1"/>
    <row r="2">
      <c r="A2" s="27" t="str">
        <f>"PUNTOS DE CONTROL DE LA UNIDAD DE NEGOCIO ("&amp;A7&amp;" - "&amp;C7&amp;")"</f>
        <v>PUNTOS DE CONTROL DE LA UNIDAD DE NEGOCIO (PA - NORMAL)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/>
    <row r="4" s="2" customFormat="1">
      <c r="A4" s="2" t="s">
        <v>22</v>
      </c>
    </row>
    <row r="5"/>
    <row r="6">
      <c r="A6" s="28" t="s">
        <v>23</v>
      </c>
      <c r="B6" s="29"/>
      <c r="C6" s="30" t="s">
        <v>24</v>
      </c>
      <c r="D6" s="30"/>
      <c r="E6" s="30"/>
      <c r="F6" s="31" t="s">
        <v>13</v>
      </c>
      <c r="G6" s="31" t="s">
        <v>25</v>
      </c>
      <c r="H6" s="30" t="s">
        <v>14</v>
      </c>
      <c r="I6" s="30"/>
      <c r="J6" s="30"/>
      <c r="K6" s="30"/>
      <c r="L6" s="30"/>
    </row>
    <row r="7">
      <c r="A7" s="32" t="str">
        <f>+TAPA!D11</f>
        <v>PA</v>
      </c>
      <c r="B7" s="33"/>
      <c r="C7" s="34" t="str">
        <f>+TAPA!B16</f>
        <v>NORMAL</v>
      </c>
      <c r="D7" s="34"/>
      <c r="E7" s="34"/>
      <c r="F7" s="35">
        <f>+TAPA!C16</f>
        <v>43273</v>
      </c>
      <c r="G7" s="36"/>
      <c r="H7" s="35">
        <f>+TAPA!D16</f>
        <v>43273</v>
      </c>
      <c r="I7" s="36"/>
      <c r="J7" s="36"/>
      <c r="K7" s="36"/>
      <c r="L7" s="36"/>
    </row>
    <row r="8"/>
    <row r="9" s="2" customFormat="1">
      <c r="A9" s="2" t="s">
        <v>26</v>
      </c>
    </row>
    <row r="10" ht="14.25" customHeight="1">
      <c r="L10" s="26"/>
      <c r="M10" s="25"/>
    </row>
    <row r="11" s="3" customFormat="1" ht="99.75" customHeight="1">
      <c r="A11" s="37" t="s">
        <v>27</v>
      </c>
      <c r="B11" s="38" t="s">
        <v>28</v>
      </c>
      <c r="C11" s="38" t="s">
        <v>29</v>
      </c>
      <c r="D11" s="38" t="s">
        <v>30</v>
      </c>
      <c r="E11" s="38" t="s">
        <v>31</v>
      </c>
      <c r="F11" s="38" t="s">
        <v>32</v>
      </c>
      <c r="G11" s="38" t="s">
        <v>33</v>
      </c>
      <c r="H11" s="38" t="s">
        <v>34</v>
      </c>
      <c r="I11" s="38" t="s">
        <v>35</v>
      </c>
      <c r="J11" s="38" t="s">
        <v>36</v>
      </c>
      <c r="K11" s="38" t="s">
        <v>37</v>
      </c>
      <c r="L11" s="38" t="s">
        <v>38</v>
      </c>
      <c r="M11" s="39" t="s">
        <v>39</v>
      </c>
    </row>
    <row r="12" ht="14.25" customHeight="1">
      <c r="A12" s="40"/>
      <c r="B12" s="41"/>
      <c r="C12" s="41"/>
      <c r="D12" s="41"/>
      <c r="E12" s="42"/>
      <c r="F12" s="42"/>
      <c r="G12" s="43"/>
      <c r="H12" s="44"/>
      <c r="I12" s="44"/>
      <c r="J12" s="42"/>
      <c r="K12" s="42"/>
      <c r="L12" s="42"/>
      <c r="M12" s="4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Setup orientation="portrait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>
      <selection activeCell="O56" sqref="O56"/>
    </sheetView>
  </sheetViews>
  <sheetFormatPr baseColWidth="10" defaultRowHeight="15"/>
  <cols>
    <col min="1" max="1" width="3.29" style="46" bestFit="1" customWidth="1"/>
    <col min="2" max="2" width="7.29" style="46" bestFit="1" customWidth="1"/>
    <col min="3" max="3" width="6.86" style="46" bestFit="1" customWidth="1"/>
    <col min="4" max="4" width="15.57" style="46" customWidth="1"/>
    <col min="5" max="7" width="16.29" style="46" customWidth="1"/>
    <col min="8" max="8" width="9.71" style="46" bestFit="1" customWidth="1"/>
    <col min="9" max="9" width="20.86" customWidth="1"/>
    <col min="10" max="10" width="6.14" bestFit="1" customWidth="1"/>
  </cols>
  <sheetData>
    <row r="1"/>
    <row r="2">
      <c r="A2" s="27" t="str">
        <f>"HORAS DE PASADA PROGRAMADA DE LA UNIDAD DE NEGOCIO ("&amp;A7&amp;" - "&amp;C7&amp;")"</f>
        <v>HORAS DE PASADA PROGRAMADA DE LA UNIDAD DE NEGOCIO (PA - NORMAL)</v>
      </c>
      <c r="B2" s="27"/>
      <c r="C2" s="27"/>
      <c r="D2" s="27"/>
      <c r="E2" s="27"/>
      <c r="F2" s="27"/>
      <c r="G2" s="27"/>
      <c r="H2" s="27"/>
    </row>
    <row r="3"/>
    <row r="4" s="2" customFormat="1">
      <c r="A4" s="2" t="s">
        <v>22</v>
      </c>
    </row>
    <row r="5"/>
    <row r="6">
      <c r="A6" s="47" t="s">
        <v>23</v>
      </c>
      <c r="B6" s="48"/>
      <c r="C6" s="47" t="s">
        <v>24</v>
      </c>
      <c r="D6" s="49"/>
      <c r="E6" s="50" t="s">
        <v>40</v>
      </c>
      <c r="F6" s="50" t="s">
        <v>25</v>
      </c>
    </row>
    <row r="7">
      <c r="A7" s="32" t="str">
        <f>+TAPA!D11</f>
        <v>PA</v>
      </c>
      <c r="B7" s="33"/>
      <c r="C7" s="32" t="str">
        <f>+TAPA!B16</f>
        <v>NORMAL</v>
      </c>
      <c r="D7" s="51"/>
      <c r="E7" s="35">
        <f>+TAPA!C16</f>
        <v>43273</v>
      </c>
      <c r="F7" s="35">
        <f>+TAPA!D16</f>
        <v>43273</v>
      </c>
    </row>
    <row r="8"/>
    <row r="9" s="2" customFormat="1"/>
    <row r="10" ht="27" customHeight="1"/>
    <row r="11" ht="53.25" customHeight="1">
      <c r="A11" s="52" t="s">
        <v>23</v>
      </c>
      <c r="B11" s="52" t="s">
        <v>28</v>
      </c>
      <c r="C11" s="52" t="s">
        <v>29</v>
      </c>
      <c r="D11" s="52" t="s">
        <v>41</v>
      </c>
      <c r="E11" s="52" t="s">
        <v>42</v>
      </c>
      <c r="F11" s="52" t="s">
        <v>43</v>
      </c>
      <c r="G11" s="53" t="s">
        <v>44</v>
      </c>
      <c r="H11" s="53" t="s">
        <v>45</v>
      </c>
    </row>
    <row r="12">
      <c r="A12" s="54" t="s">
        <v>9</v>
      </c>
      <c r="B12" s="54">
        <v>1</v>
      </c>
      <c r="C12" s="54">
        <v>0</v>
      </c>
      <c r="D12" s="54">
        <v>1</v>
      </c>
      <c r="E12" s="55" t="s">
        <v>46</v>
      </c>
      <c r="F12" s="56" t="s">
        <v>47</v>
      </c>
      <c r="G12" s="55" t="s">
        <v>46</v>
      </c>
      <c r="H12" s="57" t="s">
        <v>48</v>
      </c>
    </row>
    <row r="13">
      <c r="A13" s="54" t="s">
        <v>9</v>
      </c>
      <c r="B13" s="54">
        <v>1</v>
      </c>
      <c r="C13" s="54">
        <v>0</v>
      </c>
      <c r="D13" s="54">
        <v>1</v>
      </c>
      <c r="E13" s="55" t="s">
        <v>46</v>
      </c>
      <c r="F13" s="55" t="s">
        <v>49</v>
      </c>
      <c r="G13" s="55" t="s">
        <v>46</v>
      </c>
      <c r="H13" s="57" t="s">
        <v>48</v>
      </c>
    </row>
    <row r="14">
      <c r="A14" s="54" t="s">
        <v>9</v>
      </c>
      <c r="B14" s="54">
        <v>1</v>
      </c>
      <c r="C14" s="54">
        <v>0</v>
      </c>
      <c r="D14" s="54">
        <v>1</v>
      </c>
      <c r="E14" s="55" t="s">
        <v>50</v>
      </c>
      <c r="F14" s="55" t="s">
        <v>51</v>
      </c>
      <c r="G14" s="55" t="s">
        <v>50</v>
      </c>
      <c r="H14" s="57" t="s">
        <v>48</v>
      </c>
    </row>
    <row r="15">
      <c r="A15" s="54" t="s">
        <v>9</v>
      </c>
      <c r="B15" s="54">
        <v>1</v>
      </c>
      <c r="C15" s="54">
        <v>0</v>
      </c>
      <c r="D15" s="54">
        <v>1</v>
      </c>
      <c r="E15" s="55" t="s">
        <v>50</v>
      </c>
      <c r="F15" s="55" t="s">
        <v>52</v>
      </c>
      <c r="G15" s="55" t="s">
        <v>50</v>
      </c>
      <c r="H15" s="57" t="s">
        <v>48</v>
      </c>
    </row>
    <row r="16">
      <c r="A16" s="54" t="s">
        <v>9</v>
      </c>
      <c r="B16" s="54">
        <v>1</v>
      </c>
      <c r="C16" s="54">
        <v>0</v>
      </c>
      <c r="D16" s="54">
        <v>1</v>
      </c>
      <c r="E16" s="55" t="s">
        <v>50</v>
      </c>
      <c r="F16" s="55" t="s">
        <v>53</v>
      </c>
      <c r="G16" s="55" t="s">
        <v>50</v>
      </c>
      <c r="H16" s="57" t="s">
        <v>48</v>
      </c>
    </row>
    <row r="17">
      <c r="A17" s="54" t="s">
        <v>9</v>
      </c>
      <c r="B17" s="54">
        <v>1</v>
      </c>
      <c r="C17" s="54">
        <v>0</v>
      </c>
      <c r="D17" s="54">
        <v>1</v>
      </c>
      <c r="E17" s="55" t="s">
        <v>50</v>
      </c>
      <c r="F17" s="55" t="s">
        <v>54</v>
      </c>
      <c r="G17" s="55" t="s">
        <v>50</v>
      </c>
      <c r="H17" s="57" t="s">
        <v>48</v>
      </c>
    </row>
    <row r="18">
      <c r="A18" s="54" t="s">
        <v>9</v>
      </c>
      <c r="B18" s="54">
        <v>1</v>
      </c>
      <c r="C18" s="54">
        <v>1</v>
      </c>
      <c r="D18" s="54">
        <v>1</v>
      </c>
      <c r="E18" s="55" t="s">
        <v>55</v>
      </c>
      <c r="F18" s="55" t="s">
        <v>56</v>
      </c>
      <c r="G18" s="55" t="s">
        <v>57</v>
      </c>
      <c r="H18" s="57" t="s">
        <v>48</v>
      </c>
    </row>
    <row r="19">
      <c r="A19" s="54" t="s">
        <v>9</v>
      </c>
      <c r="B19" s="54">
        <v>1</v>
      </c>
      <c r="C19" s="54">
        <v>1</v>
      </c>
      <c r="D19" s="54">
        <v>1</v>
      </c>
      <c r="E19" s="55" t="s">
        <v>57</v>
      </c>
      <c r="F19" s="55" t="s">
        <v>58</v>
      </c>
      <c r="G19" s="55" t="s">
        <v>57</v>
      </c>
      <c r="H19" s="57" t="s">
        <v>48</v>
      </c>
    </row>
    <row r="20">
      <c r="A20" s="54" t="s">
        <v>9</v>
      </c>
      <c r="B20" s="54" t="s">
        <v>59</v>
      </c>
      <c r="C20" s="54">
        <v>0</v>
      </c>
      <c r="D20" s="54">
        <v>1</v>
      </c>
      <c r="E20" s="55" t="s">
        <v>55</v>
      </c>
      <c r="F20" s="55" t="s">
        <v>60</v>
      </c>
      <c r="G20" s="55" t="s">
        <v>55</v>
      </c>
      <c r="H20" s="57" t="s">
        <v>48</v>
      </c>
    </row>
    <row r="21">
      <c r="A21" s="54" t="s">
        <v>9</v>
      </c>
      <c r="B21" s="54" t="s">
        <v>59</v>
      </c>
      <c r="C21" s="54">
        <v>1</v>
      </c>
      <c r="D21" s="54">
        <v>1</v>
      </c>
      <c r="E21" s="55" t="s">
        <v>55</v>
      </c>
      <c r="F21" s="55" t="s">
        <v>61</v>
      </c>
      <c r="G21" s="55" t="s">
        <v>55</v>
      </c>
      <c r="H21" s="58" t="s">
        <v>48</v>
      </c>
    </row>
    <row r="22">
      <c r="A22" s="54" t="s">
        <v>9</v>
      </c>
      <c r="B22" s="54">
        <v>2</v>
      </c>
      <c r="C22" s="54">
        <v>0</v>
      </c>
      <c r="D22" s="54">
        <v>1</v>
      </c>
      <c r="E22" s="55" t="s">
        <v>62</v>
      </c>
      <c r="F22" s="55" t="s">
        <v>63</v>
      </c>
      <c r="G22" s="55" t="s">
        <v>62</v>
      </c>
      <c r="H22" s="58" t="s">
        <v>48</v>
      </c>
    </row>
    <row r="23">
      <c r="A23" s="54" t="s">
        <v>9</v>
      </c>
      <c r="B23" s="54">
        <v>2</v>
      </c>
      <c r="C23" s="54">
        <v>0</v>
      </c>
      <c r="D23" s="54">
        <v>1</v>
      </c>
      <c r="E23" s="55" t="s">
        <v>62</v>
      </c>
      <c r="F23" s="55" t="s">
        <v>64</v>
      </c>
      <c r="G23" s="55" t="s">
        <v>62</v>
      </c>
      <c r="H23" s="58" t="s">
        <v>48</v>
      </c>
    </row>
    <row r="24">
      <c r="A24" s="54" t="s">
        <v>9</v>
      </c>
      <c r="B24" s="54">
        <v>2</v>
      </c>
      <c r="C24" s="54">
        <v>0</v>
      </c>
      <c r="D24" s="54">
        <v>1</v>
      </c>
      <c r="E24" s="55" t="s">
        <v>62</v>
      </c>
      <c r="F24" s="55" t="s">
        <v>65</v>
      </c>
      <c r="G24" s="55" t="s">
        <v>62</v>
      </c>
      <c r="H24" s="57" t="s">
        <v>48</v>
      </c>
    </row>
    <row r="25">
      <c r="A25" s="54" t="s">
        <v>9</v>
      </c>
      <c r="B25" s="54">
        <v>2</v>
      </c>
      <c r="C25" s="54">
        <v>0</v>
      </c>
      <c r="D25" s="54">
        <v>1</v>
      </c>
      <c r="E25" s="55" t="s">
        <v>62</v>
      </c>
      <c r="F25" s="55" t="s">
        <v>66</v>
      </c>
      <c r="G25" s="55" t="s">
        <v>62</v>
      </c>
      <c r="H25" s="57" t="s">
        <v>48</v>
      </c>
    </row>
    <row r="26">
      <c r="A26" s="54" t="s">
        <v>9</v>
      </c>
      <c r="B26" s="54">
        <v>2</v>
      </c>
      <c r="C26" s="54">
        <v>0</v>
      </c>
      <c r="D26" s="54">
        <v>1</v>
      </c>
      <c r="E26" s="55" t="s">
        <v>62</v>
      </c>
      <c r="F26" s="55" t="s">
        <v>67</v>
      </c>
      <c r="G26" s="55" t="s">
        <v>62</v>
      </c>
      <c r="H26" s="57" t="s">
        <v>48</v>
      </c>
    </row>
    <row r="27">
      <c r="A27" s="54" t="s">
        <v>9</v>
      </c>
      <c r="B27" s="54">
        <v>2</v>
      </c>
      <c r="C27" s="54">
        <v>0</v>
      </c>
      <c r="D27" s="54">
        <v>1</v>
      </c>
      <c r="E27" s="55" t="s">
        <v>62</v>
      </c>
      <c r="F27" s="55" t="s">
        <v>68</v>
      </c>
      <c r="G27" s="55" t="s">
        <v>62</v>
      </c>
      <c r="H27" s="57" t="s">
        <v>48</v>
      </c>
    </row>
    <row r="28">
      <c r="A28" s="54" t="s">
        <v>9</v>
      </c>
      <c r="B28" s="54">
        <v>2</v>
      </c>
      <c r="C28" s="54">
        <v>0</v>
      </c>
      <c r="D28" s="54">
        <v>1</v>
      </c>
      <c r="E28" s="55" t="s">
        <v>55</v>
      </c>
      <c r="F28" s="55" t="s">
        <v>69</v>
      </c>
      <c r="G28" s="55" t="s">
        <v>55</v>
      </c>
      <c r="H28" s="57" t="s">
        <v>48</v>
      </c>
    </row>
    <row r="29">
      <c r="A29" s="54" t="s">
        <v>9</v>
      </c>
      <c r="B29" s="54">
        <v>2</v>
      </c>
      <c r="C29" s="54">
        <v>1</v>
      </c>
      <c r="D29" s="54">
        <v>1</v>
      </c>
      <c r="E29" s="55" t="s">
        <v>62</v>
      </c>
      <c r="F29" s="55" t="s">
        <v>70</v>
      </c>
      <c r="G29" s="55" t="s">
        <v>62</v>
      </c>
      <c r="H29" s="57" t="s">
        <v>48</v>
      </c>
    </row>
    <row r="30">
      <c r="A30" s="54" t="s">
        <v>9</v>
      </c>
      <c r="B30" s="54">
        <v>2</v>
      </c>
      <c r="C30" s="54">
        <v>1</v>
      </c>
      <c r="D30" s="54">
        <v>1</v>
      </c>
      <c r="E30" s="55" t="s">
        <v>62</v>
      </c>
      <c r="F30" s="55" t="s">
        <v>71</v>
      </c>
      <c r="G30" s="55" t="s">
        <v>62</v>
      </c>
      <c r="H30" s="57" t="s">
        <v>48</v>
      </c>
    </row>
    <row r="31">
      <c r="A31" s="54" t="s">
        <v>9</v>
      </c>
      <c r="B31" s="54">
        <v>2</v>
      </c>
      <c r="C31" s="54">
        <v>1</v>
      </c>
      <c r="D31" s="54">
        <v>1</v>
      </c>
      <c r="E31" s="55" t="s">
        <v>62</v>
      </c>
      <c r="F31" s="55" t="s">
        <v>72</v>
      </c>
      <c r="G31" s="55" t="s">
        <v>62</v>
      </c>
      <c r="H31" s="57" t="s">
        <v>48</v>
      </c>
    </row>
    <row r="32">
      <c r="A32" s="54" t="s">
        <v>9</v>
      </c>
      <c r="B32" s="54">
        <v>2</v>
      </c>
      <c r="C32" s="54">
        <v>1</v>
      </c>
      <c r="D32" s="54">
        <v>1</v>
      </c>
      <c r="E32" s="55" t="s">
        <v>62</v>
      </c>
      <c r="F32" s="55" t="s">
        <v>73</v>
      </c>
      <c r="G32" s="55" t="s">
        <v>62</v>
      </c>
      <c r="H32" s="57" t="s">
        <v>48</v>
      </c>
    </row>
    <row r="33">
      <c r="A33" s="54" t="s">
        <v>9</v>
      </c>
      <c r="B33" s="54">
        <v>2</v>
      </c>
      <c r="C33" s="54">
        <v>1</v>
      </c>
      <c r="D33" s="54">
        <v>1</v>
      </c>
      <c r="E33" s="55" t="s">
        <v>62</v>
      </c>
      <c r="F33" s="55" t="s">
        <v>74</v>
      </c>
      <c r="G33" s="55" t="s">
        <v>62</v>
      </c>
      <c r="H33" s="57" t="s">
        <v>48</v>
      </c>
    </row>
    <row r="34">
      <c r="A34" s="54" t="s">
        <v>9</v>
      </c>
      <c r="B34" s="54">
        <v>2</v>
      </c>
      <c r="C34" s="54">
        <v>1</v>
      </c>
      <c r="D34" s="54">
        <v>1</v>
      </c>
      <c r="E34" s="55" t="s">
        <v>62</v>
      </c>
      <c r="F34" s="55" t="s">
        <v>75</v>
      </c>
      <c r="G34" s="55" t="s">
        <v>55</v>
      </c>
      <c r="H34" s="57" t="s">
        <v>48</v>
      </c>
    </row>
    <row r="35">
      <c r="A35" s="54" t="s">
        <v>9</v>
      </c>
      <c r="B35" s="54">
        <v>2</v>
      </c>
      <c r="C35" s="54">
        <v>1</v>
      </c>
      <c r="D35" s="54">
        <v>1</v>
      </c>
      <c r="E35" s="55" t="s">
        <v>55</v>
      </c>
      <c r="F35" s="55" t="s">
        <v>76</v>
      </c>
      <c r="G35" s="55" t="s">
        <v>55</v>
      </c>
      <c r="H35" s="57" t="s">
        <v>48</v>
      </c>
    </row>
    <row r="36">
      <c r="A36" s="54" t="s">
        <v>9</v>
      </c>
      <c r="B36" s="54">
        <v>2</v>
      </c>
      <c r="C36" s="54">
        <v>1</v>
      </c>
      <c r="D36" s="54">
        <v>1</v>
      </c>
      <c r="E36" s="55" t="s">
        <v>55</v>
      </c>
      <c r="F36" s="55" t="s">
        <v>77</v>
      </c>
      <c r="G36" s="55" t="s">
        <v>55</v>
      </c>
      <c r="H36" s="57" t="s">
        <v>48</v>
      </c>
    </row>
    <row r="37">
      <c r="A37" s="54" t="s">
        <v>9</v>
      </c>
      <c r="B37" s="54" t="s">
        <v>78</v>
      </c>
      <c r="C37" s="54">
        <v>1</v>
      </c>
      <c r="D37" s="54">
        <v>1</v>
      </c>
      <c r="E37" s="55" t="s">
        <v>55</v>
      </c>
      <c r="F37" s="55" t="s">
        <v>60</v>
      </c>
      <c r="G37" s="55" t="s">
        <v>55</v>
      </c>
      <c r="H37" s="57" t="s">
        <v>48</v>
      </c>
    </row>
    <row r="38">
      <c r="A38" s="54" t="s">
        <v>9</v>
      </c>
      <c r="B38" s="54">
        <v>4</v>
      </c>
      <c r="C38" s="54">
        <v>0</v>
      </c>
      <c r="D38" s="54">
        <v>1</v>
      </c>
      <c r="E38" s="55" t="s">
        <v>57</v>
      </c>
      <c r="F38" s="55" t="s">
        <v>79</v>
      </c>
      <c r="G38" s="55" t="s">
        <v>57</v>
      </c>
      <c r="H38" s="57" t="s">
        <v>48</v>
      </c>
    </row>
    <row r="39">
      <c r="A39" s="54" t="s">
        <v>9</v>
      </c>
      <c r="B39" s="54">
        <v>4</v>
      </c>
      <c r="C39" s="54">
        <v>0</v>
      </c>
      <c r="D39" s="54">
        <v>1</v>
      </c>
      <c r="E39" s="55" t="s">
        <v>57</v>
      </c>
      <c r="F39" s="55" t="s">
        <v>72</v>
      </c>
      <c r="G39" s="55" t="s">
        <v>57</v>
      </c>
      <c r="H39" s="57" t="s">
        <v>48</v>
      </c>
    </row>
    <row r="40">
      <c r="A40" s="54" t="s">
        <v>9</v>
      </c>
      <c r="B40" s="54">
        <v>4</v>
      </c>
      <c r="C40" s="54">
        <v>1</v>
      </c>
      <c r="D40" s="54">
        <v>1</v>
      </c>
      <c r="E40" s="55" t="s">
        <v>57</v>
      </c>
      <c r="F40" s="55" t="s">
        <v>79</v>
      </c>
      <c r="G40" s="55" t="s">
        <v>57</v>
      </c>
      <c r="H40" s="57" t="s">
        <v>48</v>
      </c>
    </row>
    <row r="41">
      <c r="A41" s="54" t="s">
        <v>9</v>
      </c>
      <c r="B41" s="54">
        <v>4</v>
      </c>
      <c r="C41" s="54">
        <v>1</v>
      </c>
      <c r="D41" s="54">
        <v>1</v>
      </c>
      <c r="E41" s="55" t="s">
        <v>57</v>
      </c>
      <c r="F41" s="55" t="s">
        <v>80</v>
      </c>
      <c r="G41" s="55" t="s">
        <v>57</v>
      </c>
      <c r="H41" s="57" t="s">
        <v>48</v>
      </c>
    </row>
    <row r="42">
      <c r="A42" s="54" t="s">
        <v>9</v>
      </c>
      <c r="B42" s="54">
        <v>6</v>
      </c>
      <c r="C42" s="54">
        <v>0</v>
      </c>
      <c r="D42" s="54">
        <v>1</v>
      </c>
      <c r="E42" s="55" t="s">
        <v>62</v>
      </c>
      <c r="F42" s="55" t="s">
        <v>81</v>
      </c>
      <c r="G42" s="55" t="s">
        <v>62</v>
      </c>
      <c r="H42" s="57" t="s">
        <v>48</v>
      </c>
    </row>
    <row r="43">
      <c r="A43" s="54" t="s">
        <v>9</v>
      </c>
      <c r="B43" s="54">
        <v>6</v>
      </c>
      <c r="C43" s="54">
        <v>0</v>
      </c>
      <c r="D43" s="54">
        <v>1</v>
      </c>
      <c r="E43" s="55" t="s">
        <v>62</v>
      </c>
      <c r="F43" s="55" t="s">
        <v>64</v>
      </c>
      <c r="G43" s="55" t="s">
        <v>62</v>
      </c>
      <c r="H43" s="57" t="s">
        <v>48</v>
      </c>
    </row>
    <row r="44">
      <c r="A44" s="54" t="s">
        <v>9</v>
      </c>
      <c r="B44" s="54">
        <v>6</v>
      </c>
      <c r="C44" s="54">
        <v>0</v>
      </c>
      <c r="D44" s="54">
        <v>1</v>
      </c>
      <c r="E44" s="55" t="s">
        <v>62</v>
      </c>
      <c r="F44" s="55" t="s">
        <v>82</v>
      </c>
      <c r="G44" s="55" t="s">
        <v>62</v>
      </c>
      <c r="H44" s="57" t="s">
        <v>48</v>
      </c>
    </row>
    <row r="45">
      <c r="A45" s="54" t="s">
        <v>9</v>
      </c>
      <c r="B45" s="54">
        <v>6</v>
      </c>
      <c r="C45" s="54">
        <v>0</v>
      </c>
      <c r="D45" s="54">
        <v>1</v>
      </c>
      <c r="E45" s="55" t="s">
        <v>62</v>
      </c>
      <c r="F45" s="55" t="s">
        <v>66</v>
      </c>
      <c r="G45" s="55" t="s">
        <v>62</v>
      </c>
      <c r="H45" s="57" t="s">
        <v>48</v>
      </c>
    </row>
    <row r="46">
      <c r="A46" s="54" t="s">
        <v>9</v>
      </c>
      <c r="B46" s="54">
        <v>6</v>
      </c>
      <c r="C46" s="54">
        <v>1</v>
      </c>
      <c r="D46" s="54">
        <v>1</v>
      </c>
      <c r="E46" s="55" t="s">
        <v>55</v>
      </c>
      <c r="F46" s="55" t="s">
        <v>83</v>
      </c>
      <c r="G46" s="55" t="s">
        <v>57</v>
      </c>
      <c r="H46" s="57" t="s">
        <v>48</v>
      </c>
    </row>
    <row r="47">
      <c r="A47" s="54" t="s">
        <v>9</v>
      </c>
      <c r="B47" s="54">
        <v>6</v>
      </c>
      <c r="C47" s="54">
        <v>1</v>
      </c>
      <c r="D47" s="54">
        <v>1</v>
      </c>
      <c r="E47" s="55" t="s">
        <v>57</v>
      </c>
      <c r="F47" s="55" t="s">
        <v>84</v>
      </c>
      <c r="G47" s="55" t="s">
        <v>57</v>
      </c>
      <c r="H47" s="57" t="s">
        <v>48</v>
      </c>
    </row>
    <row r="48">
      <c r="A48" s="54" t="s">
        <v>9</v>
      </c>
      <c r="B48" s="54">
        <v>6</v>
      </c>
      <c r="C48" s="54">
        <v>1</v>
      </c>
      <c r="D48" s="54">
        <v>1</v>
      </c>
      <c r="E48" s="55" t="s">
        <v>62</v>
      </c>
      <c r="F48" s="55" t="s">
        <v>85</v>
      </c>
      <c r="G48" s="55" t="s">
        <v>62</v>
      </c>
      <c r="H48" s="57" t="s">
        <v>48</v>
      </c>
    </row>
    <row r="49">
      <c r="A49" s="54" t="s">
        <v>9</v>
      </c>
      <c r="B49" s="54">
        <v>6</v>
      </c>
      <c r="C49" s="54">
        <v>1</v>
      </c>
      <c r="D49" s="54">
        <v>1</v>
      </c>
      <c r="E49" s="55" t="s">
        <v>62</v>
      </c>
      <c r="F49" s="55" t="s">
        <v>86</v>
      </c>
      <c r="G49" s="55" t="s">
        <v>62</v>
      </c>
      <c r="H49" s="57" t="s">
        <v>48</v>
      </c>
    </row>
    <row r="50">
      <c r="A50" s="54" t="s">
        <v>9</v>
      </c>
      <c r="B50" s="54">
        <v>6</v>
      </c>
      <c r="C50" s="54">
        <v>1</v>
      </c>
      <c r="D50" s="54">
        <v>1</v>
      </c>
      <c r="E50" s="55" t="s">
        <v>62</v>
      </c>
      <c r="F50" s="55" t="s">
        <v>87</v>
      </c>
      <c r="G50" s="55" t="s">
        <v>62</v>
      </c>
      <c r="H50" s="57" t="s">
        <v>48</v>
      </c>
    </row>
    <row r="51">
      <c r="A51" s="54" t="s">
        <v>9</v>
      </c>
      <c r="B51" s="54">
        <v>6</v>
      </c>
      <c r="C51" s="54">
        <v>1</v>
      </c>
      <c r="D51" s="54">
        <v>1</v>
      </c>
      <c r="E51" s="55" t="s">
        <v>62</v>
      </c>
      <c r="F51" s="55" t="s">
        <v>88</v>
      </c>
      <c r="G51" s="55" t="s">
        <v>62</v>
      </c>
      <c r="H51" s="57" t="s">
        <v>48</v>
      </c>
    </row>
    <row r="52">
      <c r="A52" s="54" t="s">
        <v>9</v>
      </c>
      <c r="B52" s="54">
        <v>6</v>
      </c>
      <c r="C52" s="54">
        <v>1</v>
      </c>
      <c r="D52" s="54">
        <v>1</v>
      </c>
      <c r="E52" s="55" t="s">
        <v>62</v>
      </c>
      <c r="F52" s="55" t="s">
        <v>72</v>
      </c>
      <c r="G52" s="55" t="s">
        <v>62</v>
      </c>
      <c r="H52" s="57" t="s">
        <v>48</v>
      </c>
    </row>
    <row r="53">
      <c r="A53" s="54" t="s">
        <v>9</v>
      </c>
      <c r="B53" s="54">
        <v>6</v>
      </c>
      <c r="C53" s="54">
        <v>1</v>
      </c>
      <c r="D53" s="54">
        <v>1</v>
      </c>
      <c r="E53" s="55" t="s">
        <v>62</v>
      </c>
      <c r="F53" s="55" t="s">
        <v>73</v>
      </c>
      <c r="G53" s="55" t="s">
        <v>62</v>
      </c>
      <c r="H53" s="57" t="s">
        <v>48</v>
      </c>
    </row>
    <row r="54">
      <c r="A54" s="54" t="s">
        <v>9</v>
      </c>
      <c r="B54" s="54">
        <v>6</v>
      </c>
      <c r="C54" s="54">
        <v>1</v>
      </c>
      <c r="D54" s="54">
        <v>1</v>
      </c>
      <c r="E54" s="55" t="s">
        <v>62</v>
      </c>
      <c r="F54" s="55" t="s">
        <v>74</v>
      </c>
      <c r="G54" s="55" t="s">
        <v>62</v>
      </c>
      <c r="H54" s="57" t="s">
        <v>48</v>
      </c>
    </row>
    <row r="55">
      <c r="A55" s="54" t="s">
        <v>9</v>
      </c>
      <c r="B55" s="54">
        <v>6</v>
      </c>
      <c r="C55" s="54">
        <v>1</v>
      </c>
      <c r="D55" s="54">
        <v>1</v>
      </c>
      <c r="E55" s="55" t="s">
        <v>62</v>
      </c>
      <c r="F55" s="55" t="s">
        <v>89</v>
      </c>
      <c r="G55" s="55" t="s">
        <v>62</v>
      </c>
      <c r="H55" s="57" t="s">
        <v>48</v>
      </c>
    </row>
    <row r="56">
      <c r="A56" s="54" t="s">
        <v>9</v>
      </c>
      <c r="B56" s="54">
        <v>8</v>
      </c>
      <c r="C56" s="54">
        <v>0</v>
      </c>
      <c r="D56" s="54">
        <v>1</v>
      </c>
      <c r="E56" s="55" t="s">
        <v>55</v>
      </c>
      <c r="F56" s="55" t="s">
        <v>90</v>
      </c>
      <c r="G56" s="55" t="s">
        <v>55</v>
      </c>
      <c r="H56" s="57" t="s">
        <v>48</v>
      </c>
    </row>
    <row r="57">
      <c r="A57" s="54" t="s">
        <v>9</v>
      </c>
      <c r="B57" s="54">
        <v>8</v>
      </c>
      <c r="C57" s="54">
        <v>1</v>
      </c>
      <c r="D57" s="54">
        <v>1</v>
      </c>
      <c r="E57" s="55" t="s">
        <v>55</v>
      </c>
      <c r="F57" s="55" t="s">
        <v>90</v>
      </c>
      <c r="G57" s="55" t="s">
        <v>55</v>
      </c>
      <c r="H57" s="57" t="s">
        <v>48</v>
      </c>
    </row>
  </sheetData>
  <autoFilter ref="A11:H57"/>
  <mergeCells count="5">
    <mergeCell ref="A7:B7"/>
    <mergeCell ref="C6:D6"/>
    <mergeCell ref="C7:D7"/>
    <mergeCell ref="A6:B6"/>
    <mergeCell ref="A2:H2"/>
  </mergeCells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dcterms:created xsi:type="dcterms:W3CDTF">2016-02-04T18:46:24Z</dcterms:created>
  <dcterms:modified xsi:type="dcterms:W3CDTF">2018-07-05T21:25:11Z</dcterms:modified>
</cp:coreProperties>
</file>